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doclogix.litgrid.eu/LitGRID/Attachments/Current/Dokumentai (8874)/25VPK- (11647837)/25VPK-1644/Checked-Out/"/>
    </mc:Choice>
  </mc:AlternateContent>
  <xr:revisionPtr revIDLastSave="0" documentId="13_ncr:1_{1343FB91-0A92-41B7-BFA6-D0B06C7BB310}" xr6:coauthVersionLast="47" xr6:coauthVersionMax="47" xr10:uidLastSave="{00000000-0000-0000-0000-000000000000}"/>
  <bookViews>
    <workbookView xWindow="0" yWindow="3225" windowWidth="28800" windowHeight="12195" xr2:uid="{00000000-000D-0000-FFFF-FFFF00000000}"/>
  </bookViews>
  <sheets>
    <sheet name="Vilniaus TP"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9" l="1"/>
  <c r="I13" i="19"/>
  <c r="I11" i="19"/>
  <c r="I14" i="19" l="1"/>
  <c r="I15" i="19" s="1"/>
  <c r="I16" i="19" s="1"/>
</calcChain>
</file>

<file path=xl/sharedStrings.xml><?xml version="1.0" encoding="utf-8"?>
<sst xmlns="http://schemas.openxmlformats.org/spreadsheetml/2006/main" count="30" uniqueCount="27">
  <si>
    <t>IMT turto grupes pavadinimas</t>
  </si>
  <si>
    <t>IT grupės kodas</t>
  </si>
  <si>
    <t>Mato vienetai</t>
  </si>
  <si>
    <t>Kiekis</t>
  </si>
  <si>
    <t>vnt.</t>
  </si>
  <si>
    <t>kompl.</t>
  </si>
  <si>
    <t>km</t>
  </si>
  <si>
    <t>kW</t>
  </si>
  <si>
    <t>Mano vnt.</t>
  </si>
  <si>
    <t>3f kompl.</t>
  </si>
  <si>
    <t>m2</t>
  </si>
  <si>
    <t>m</t>
  </si>
  <si>
    <t>m3</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</si>
  <si>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</si>
  <si>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</si>
  <si>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</si>
  <si>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</si>
  <si>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</si>
  <si>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</si>
  <si>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</si>
  <si>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</si>
  <si>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t>Kontromobilumo priemonių betoninių blokų ir garso barjerų montavimo darbai Vilniaus transformatorių pastotėje</t>
  </si>
  <si>
    <r>
      <t>AT-1 apsauginių atitvarų įrengimas</t>
    </r>
    <r>
      <rPr>
        <sz val="11"/>
        <color rgb="FFFF0000"/>
        <rFont val="Calibri"/>
        <family val="2"/>
        <scheme val="minor"/>
      </rPr>
      <t>*</t>
    </r>
  </si>
  <si>
    <r>
      <t>AT-2 apsauginių atitvarų įrengimas</t>
    </r>
    <r>
      <rPr>
        <sz val="11"/>
        <color rgb="FFFF0000"/>
        <rFont val="Calibri"/>
        <family val="2"/>
        <scheme val="minor"/>
      </rPr>
      <t>*</t>
    </r>
  </si>
  <si>
    <r>
      <t>VP-1 apsauginių atitvarų įrengimas</t>
    </r>
    <r>
      <rPr>
        <sz val="11"/>
        <color rgb="FFFF0000"/>
        <rFont val="Calibri"/>
        <family val="2"/>
        <scheme val="minor"/>
      </rPr>
      <t>*</t>
    </r>
  </si>
  <si>
    <t xml:space="preserve">
1. Įsivertinti ir užtikrinti, kad pasiūlymas apimtų visus Projekte nurodytus darbus, medžiagas bei gaminius.
2. Pažymime, kad darbų žiniaraštyje pateiktos eilutės yra skirtos tik pasiūlymo kainai apskaičiuoti ir vertinti, todėl jos turi būti užpildytos teisingai.</t>
  </si>
  <si>
    <t xml:space="preserve">*Darbų atlikimui reikalingus "Lego" tipo blokus pateiks Užsakovas: 600 mm x 600 mm x 600 mm (287 vnt.); 1200 mm x 600 mm x 600 mm (242 vnt.);1800 mm x 600 mm x 600mm (756 vnt.).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</si>
</sst>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0_ ;\-#,##0.00\ "/>
  </numFmts>
  <fonts count="16"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
      <sz val="8"/>
      <name val="Calibri"/>
      <family val="2"/>
      <charset val="186"/>
      <scheme val="minor"/>
    </font>
    <font>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s>
  <borders count="13">
    <border>
      <left/>
      <right/>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diagonal/>
    </border>
  </borders>
  <cellStyleXfs count="10">
    <xf numFmtId="0" fontId="0" fillId="0" borderId="0"/>
    <xf numFmtId="0" fontId="1" fillId="0" borderId="0"/>
    <xf numFmtId="0" fontId="2" fillId="0" borderId="0"/>
    <xf numFmtId="0" fontId="1" fillId="0" borderId="0"/>
    <xf numFmtId="0" fontId="6" fillId="0" borderId="1" applyNumberFormat="0" applyFill="0" applyAlignment="0" applyProtection="0"/>
    <xf numFmtId="0" fontId="3" fillId="4" borderId="0" applyNumberFormat="0" applyBorder="0" applyAlignment="0" applyProtection="0"/>
    <xf numFmtId="164" fontId="7" fillId="3" borderId="2"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xf numFmtId="43" fontId="3" fillId="0" borderId="0" applyFont="0" applyFill="0" applyBorder="0" applyAlignment="0" applyProtection="0"/>
  </cellStyleXfs>
  <cellXfs count="42">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0" xfId="8" applyFont="1" applyBorder="1" applyAlignment="1" applyProtection="1">
      <alignment horizontal="center" vertical="center" wrapText="1"/>
    </xf>
    <xf numFmtId="0" fontId="11" fillId="6" borderId="7" xfId="8" applyFont="1" applyBorder="1" applyAlignment="1" applyProtection="1">
      <alignment horizontal="center" vertical="center"/>
    </xf>
    <xf numFmtId="0" fontId="11" fillId="6" borderId="7" xfId="8" applyFont="1" applyBorder="1" applyAlignment="1" applyProtection="1">
      <alignment horizontal="center" vertical="center" wrapText="1"/>
    </xf>
    <xf numFmtId="164" fontId="9" fillId="2" borderId="5" xfId="4" applyNumberFormat="1" applyFont="1" applyFill="1" applyBorder="1" applyAlignment="1" applyProtection="1">
      <alignment horizontal="center" vertical="center" wrapText="1"/>
    </xf>
    <xf numFmtId="0" fontId="10" fillId="2" borderId="5" xfId="4" applyFont="1" applyFill="1" applyBorder="1" applyAlignment="1" applyProtection="1">
      <alignment horizontal="left" vertical="center"/>
    </xf>
    <xf numFmtId="164" fontId="8" fillId="7" borderId="8" xfId="5" applyNumberFormat="1" applyFont="1" applyFill="1" applyBorder="1" applyAlignment="1" applyProtection="1">
      <alignment horizontal="right" vertical="center"/>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4" fillId="2" borderId="0" xfId="0" applyFont="1" applyFill="1" applyAlignment="1" applyProtection="1">
      <alignment horizontal="center" wrapText="1"/>
      <protection locked="0"/>
    </xf>
    <xf numFmtId="2" fontId="4" fillId="0" borderId="0" xfId="9" applyNumberFormat="1" applyFont="1" applyAlignment="1" applyProtection="1">
      <alignment horizontal="right" wrapText="1"/>
      <protection locked="0"/>
    </xf>
    <xf numFmtId="2" fontId="4" fillId="2" borderId="0" xfId="9" applyNumberFormat="1" applyFont="1" applyFill="1" applyAlignment="1" applyProtection="1">
      <alignment horizontal="right" wrapText="1"/>
      <protection locked="0"/>
    </xf>
    <xf numFmtId="0" fontId="10" fillId="2" borderId="5" xfId="4" applyFont="1" applyFill="1" applyBorder="1" applyAlignment="1" applyProtection="1">
      <alignment horizontal="center" vertical="center" wrapText="1"/>
    </xf>
    <xf numFmtId="2" fontId="11" fillId="6" borderId="7" xfId="8" applyNumberFormat="1" applyFont="1" applyBorder="1" applyAlignment="1" applyProtection="1">
      <alignment horizontal="center" vertical="center" wrapText="1"/>
    </xf>
    <xf numFmtId="1" fontId="10" fillId="2" borderId="5" xfId="9" applyNumberFormat="1" applyFont="1" applyFill="1" applyBorder="1" applyAlignment="1" applyProtection="1">
      <alignment horizontal="center" vertical="center" wrapText="1"/>
      <protection locked="0"/>
    </xf>
    <xf numFmtId="165" fontId="10" fillId="2" borderId="9" xfId="4" applyNumberFormat="1" applyFont="1" applyFill="1" applyBorder="1" applyAlignment="1" applyProtection="1">
      <alignment horizontal="center" vertical="center" wrapText="1"/>
    </xf>
    <xf numFmtId="2" fontId="8" fillId="7" borderId="6" xfId="5" applyNumberFormat="1" applyFont="1" applyFill="1" applyBorder="1" applyAlignment="1" applyProtection="1">
      <alignment horizontal="center" vertical="center" wrapText="1"/>
    </xf>
    <xf numFmtId="2" fontId="12" fillId="5" borderId="11" xfId="7" applyNumberFormat="1" applyFont="1" applyBorder="1" applyAlignment="1" applyProtection="1">
      <alignment horizontal="center" vertical="center" wrapText="1"/>
    </xf>
    <xf numFmtId="165" fontId="10" fillId="2" borderId="5" xfId="4" applyNumberFormat="1" applyFont="1" applyFill="1" applyBorder="1" applyAlignment="1" applyProtection="1">
      <alignment horizontal="center" vertical="center" wrapText="1"/>
      <protection locked="0"/>
    </xf>
    <xf numFmtId="165" fontId="10" fillId="2" borderId="9" xfId="4" applyNumberFormat="1" applyFont="1" applyFill="1" applyBorder="1" applyAlignment="1" applyProtection="1">
      <alignment horizontal="center" vertical="center" wrapText="1"/>
      <protection locked="0"/>
    </xf>
    <xf numFmtId="2" fontId="12" fillId="5" borderId="12" xfId="7" applyNumberFormat="1" applyFont="1" applyBorder="1" applyAlignment="1" applyProtection="1">
      <alignment horizontal="center" vertical="center" wrapText="1"/>
    </xf>
    <xf numFmtId="164" fontId="8" fillId="0" borderId="0" xfId="5" applyNumberFormat="1" applyFont="1" applyFill="1" applyBorder="1" applyAlignment="1" applyProtection="1">
      <alignment horizontal="right" vertical="center"/>
    </xf>
    <xf numFmtId="2" fontId="12" fillId="0" borderId="0" xfId="7" applyNumberFormat="1" applyFont="1" applyFill="1" applyBorder="1" applyAlignment="1" applyProtection="1">
      <alignment horizontal="center" vertical="center" wrapText="1"/>
    </xf>
    <xf numFmtId="0" fontId="0" fillId="0" borderId="0" xfId="0" applyAlignment="1" applyProtection="1">
      <alignment vertical="center"/>
      <protection locked="0"/>
    </xf>
    <xf numFmtId="0" fontId="4" fillId="0" borderId="0" xfId="0" applyFont="1" applyAlignment="1" applyProtection="1">
      <alignment horizontal="center" wrapText="1"/>
      <protection locked="0"/>
    </xf>
    <xf numFmtId="0" fontId="6" fillId="2" borderId="6"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9" fillId="2" borderId="0" xfId="0" applyFont="1" applyFill="1" applyAlignment="1">
      <alignment horizontal="left" vertical="center" wrapText="1"/>
    </xf>
    <xf numFmtId="0" fontId="0" fillId="2" borderId="0" xfId="0" applyFill="1" applyAlignment="1">
      <alignment horizontal="left" vertical="center" wrapText="1"/>
    </xf>
    <xf numFmtId="0" fontId="15" fillId="2" borderId="0" xfId="0" applyFont="1" applyFill="1" applyAlignment="1">
      <alignment horizontal="left"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BDA3FF-0E55-4D60-90BC-AD700C37B283}" name="Table142" displayName="Table142" ref="B10:I16" totalsRowShown="0" headerRowDxfId="13" dataDxfId="11" headerRowBorderDxfId="12" tableBorderDxfId="10">
  <autoFilter ref="B10:I16" xr:uid="{A1BDA3FF-0E55-4D60-90BC-AD700C37B283}"/>
  <tableColumns count="8">
    <tableColumn id="2" xr3:uid="{8E8CEC7A-303D-4B1D-AB3B-BCBA49CF63CF}" name="IT grupės kodas" dataDxfId="9"/>
    <tableColumn id="3" xr3:uid="{CB33F671-B232-488F-BA93-150AD6D54A04}" name="IMT turto grupes pavadinimas" dataDxfId="8"/>
    <tableColumn id="4" xr3:uid="{550FAFB7-8979-40D3-8C76-CC9FDC792E5A}" name="Mato vienetai" dataDxfId="7"/>
    <tableColumn id="5" xr3:uid="{3440DAF9-7AD9-4A5C-8690-72462F2ECA24}" name="Kiekis" dataDxfId="6" dataCellStyle="Comma"/>
    <tableColumn id="6" xr3:uid="{D38E74C7-48BC-4989-88A4-E12E25B77A3D}" name="Medžiagos ir gaminiai, EUR be PVM" dataDxfId="5"/>
    <tableColumn id="7" xr3:uid="{0F0D6198-CBD1-402B-8C1A-26E688B24B67}" name="Mašinų ir mechanizmų darbas, EUR be PVM" dataDxfId="4"/>
    <tableColumn id="1" xr3:uid="{35A6F31A-4997-47DF-86A5-42719049F3F9}" name="Darbo užmokestis ir pridėtinės išlaidos, EUR be PVM" dataDxfId="3"/>
    <tableColumn id="10" xr3:uid="{F6E516AA-A7E6-4C9B-B5C2-52880E3F92B8}"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1A11-7E0A-4E21-9E24-442547565AA0}">
  <dimension ref="B1:I20"/>
  <sheetViews>
    <sheetView tabSelected="1" topLeftCell="A9" workbookViewId="0">
      <selection activeCell="E22" sqref="E22"/>
    </sheetView>
  </sheetViews>
  <sheetFormatPr defaultColWidth="9.140625" defaultRowHeight="16.5" outlineLevelRow="1" x14ac:dyDescent="0.3"/>
  <cols>
    <col min="1" max="1" width="9.140625" style="6"/>
    <col min="2" max="2" width="16.5703125" style="5" customWidth="1"/>
    <col min="3" max="3" width="86.7109375" style="3" customWidth="1"/>
    <col min="4" max="4" width="10.7109375" style="18" customWidth="1"/>
    <col min="5" max="5" width="10.7109375" style="20" customWidth="1"/>
    <col min="6" max="9" width="20.7109375" style="16" customWidth="1"/>
    <col min="10" max="16384" width="9.140625" style="6"/>
  </cols>
  <sheetData>
    <row r="1" spans="2:9" hidden="1" x14ac:dyDescent="0.3"/>
    <row r="2" spans="2:9" ht="19.5" hidden="1" customHeight="1" x14ac:dyDescent="0.25">
      <c r="B2" s="35"/>
      <c r="C2" s="35"/>
      <c r="D2" s="35"/>
      <c r="E2" s="35"/>
      <c r="F2" s="35"/>
      <c r="G2" s="35"/>
      <c r="H2" s="35"/>
      <c r="I2" s="35"/>
    </row>
    <row r="3" spans="2:9" ht="15" hidden="1" x14ac:dyDescent="0.25">
      <c r="B3" s="36"/>
      <c r="C3" s="36"/>
      <c r="D3" s="36"/>
      <c r="E3" s="36"/>
      <c r="F3" s="36"/>
      <c r="G3" s="36"/>
      <c r="H3" s="36"/>
      <c r="I3" s="36"/>
    </row>
    <row r="4" spans="2:9" s="7" customFormat="1" ht="17.25" hidden="1" customHeight="1" x14ac:dyDescent="0.3">
      <c r="B4" s="4"/>
      <c r="C4" s="2"/>
      <c r="D4" s="19"/>
      <c r="E4" s="21"/>
      <c r="F4" s="17"/>
      <c r="G4" s="17"/>
      <c r="H4" s="17"/>
      <c r="I4" s="17"/>
    </row>
    <row r="5" spans="2:9" s="7" customFormat="1" hidden="1" x14ac:dyDescent="0.25">
      <c r="B5" s="37"/>
      <c r="C5" s="37"/>
      <c r="D5" s="37"/>
      <c r="E5" s="37"/>
      <c r="F5" s="37"/>
      <c r="G5" s="37"/>
      <c r="H5" s="37"/>
      <c r="I5" s="37"/>
    </row>
    <row r="6" spans="2:9" s="7" customFormat="1" ht="19.5" hidden="1" customHeight="1" x14ac:dyDescent="0.25">
      <c r="B6" s="35"/>
      <c r="C6" s="35"/>
      <c r="D6" s="35"/>
      <c r="E6" s="35"/>
      <c r="F6" s="35"/>
      <c r="G6" s="35"/>
      <c r="H6" s="35"/>
      <c r="I6" s="35"/>
    </row>
    <row r="7" spans="2:9" s="7" customFormat="1" ht="17.25" hidden="1" customHeight="1" x14ac:dyDescent="0.25">
      <c r="B7" s="38"/>
      <c r="C7" s="38"/>
      <c r="D7" s="38"/>
      <c r="E7" s="38"/>
      <c r="F7" s="38"/>
      <c r="G7" s="38"/>
      <c r="H7" s="38"/>
      <c r="I7" s="38"/>
    </row>
    <row r="8" spans="2:9" s="7" customFormat="1" ht="14.25" hidden="1" customHeight="1" x14ac:dyDescent="0.3">
      <c r="B8" s="4"/>
      <c r="C8" s="2"/>
      <c r="D8" s="19"/>
      <c r="E8" s="21"/>
      <c r="F8" s="17"/>
      <c r="G8" s="17"/>
      <c r="H8" s="17"/>
      <c r="I8" s="17"/>
    </row>
    <row r="9" spans="2:9" s="7" customFormat="1" ht="14.25" customHeight="1" x14ac:dyDescent="0.3">
      <c r="B9" s="4"/>
      <c r="C9" s="2" t="s">
        <v>21</v>
      </c>
      <c r="D9" s="19"/>
      <c r="E9" s="21"/>
      <c r="F9" s="17"/>
      <c r="G9" s="17"/>
      <c r="H9" s="17"/>
      <c r="I9" s="17"/>
    </row>
    <row r="10" spans="2:9" s="8" customFormat="1" ht="48" customHeight="1" thickBot="1" x14ac:dyDescent="0.3">
      <c r="B10" s="10" t="s">
        <v>1</v>
      </c>
      <c r="C10" s="11" t="s">
        <v>0</v>
      </c>
      <c r="D10" s="12" t="s">
        <v>2</v>
      </c>
      <c r="E10" s="23" t="s">
        <v>3</v>
      </c>
      <c r="F10" s="12" t="s">
        <v>20</v>
      </c>
      <c r="G10" s="12" t="s">
        <v>19</v>
      </c>
      <c r="H10" s="12" t="s">
        <v>18</v>
      </c>
      <c r="I10" s="12" t="s">
        <v>13</v>
      </c>
    </row>
    <row r="11" spans="2:9" s="7" customFormat="1" ht="15" customHeight="1" outlineLevel="1" thickTop="1" x14ac:dyDescent="0.25">
      <c r="B11" s="13"/>
      <c r="C11" s="14" t="s">
        <v>22</v>
      </c>
      <c r="D11" s="22" t="s">
        <v>5</v>
      </c>
      <c r="E11" s="24">
        <v>1</v>
      </c>
      <c r="F11" s="28"/>
      <c r="G11" s="28"/>
      <c r="H11" s="29"/>
      <c r="I11" s="25">
        <f>Table142[[#This Row],[Kiekis]]*(Table142[[#This Row],[Medžiagos ir gaminiai, EUR be PVM]]+Table142[[#This Row],[Mašinų ir mechanizmų darbas, EUR be PVM]]+Table142[[#This Row],[Darbo užmokestis ir pridėtinės išlaidos, EUR be PVM]])</f>
        <v>0</v>
      </c>
    </row>
    <row r="12" spans="2:9" s="7" customFormat="1" ht="15" customHeight="1" outlineLevel="1" x14ac:dyDescent="0.25">
      <c r="B12" s="13"/>
      <c r="C12" s="14" t="s">
        <v>23</v>
      </c>
      <c r="D12" s="22" t="s">
        <v>5</v>
      </c>
      <c r="E12" s="24">
        <v>1</v>
      </c>
      <c r="F12" s="28"/>
      <c r="G12" s="28"/>
      <c r="H12" s="29"/>
      <c r="I12" s="25">
        <f>Table142[[#This Row],[Kiekis]]*(Table142[[#This Row],[Medžiagos ir gaminiai, EUR be PVM]]+Table142[[#This Row],[Mašinų ir mechanizmų darbas, EUR be PVM]]+Table142[[#This Row],[Darbo užmokestis ir pridėtinės išlaidos, EUR be PVM]])</f>
        <v>0</v>
      </c>
    </row>
    <row r="13" spans="2:9" s="7" customFormat="1" ht="15" customHeight="1" outlineLevel="1" x14ac:dyDescent="0.25">
      <c r="B13" s="13"/>
      <c r="C13" s="14" t="s">
        <v>24</v>
      </c>
      <c r="D13" s="22" t="s">
        <v>5</v>
      </c>
      <c r="E13" s="24">
        <v>1</v>
      </c>
      <c r="F13" s="28"/>
      <c r="G13" s="28"/>
      <c r="H13" s="29"/>
      <c r="I13" s="25">
        <f>Table142[[#This Row],[Kiekis]]*(Table142[[#This Row],[Medžiagos ir gaminiai, EUR be PVM]]+Table142[[#This Row],[Mašinų ir mechanizmų darbas, EUR be PVM]]+Table142[[#This Row],[Darbo užmokestis ir pridėtinės išlaidos, EUR be PVM]])</f>
        <v>0</v>
      </c>
    </row>
    <row r="14" spans="2:9" ht="15.75" thickBot="1" x14ac:dyDescent="0.3">
      <c r="B14" s="15"/>
      <c r="C14" s="15"/>
      <c r="D14" s="15"/>
      <c r="E14" s="15"/>
      <c r="F14" s="15"/>
      <c r="G14" s="15"/>
      <c r="H14" s="15" t="s">
        <v>14</v>
      </c>
      <c r="I14" s="26">
        <f>I11+I12+I13</f>
        <v>0</v>
      </c>
    </row>
    <row r="15" spans="2:9" thickTop="1" thickBot="1" x14ac:dyDescent="0.3">
      <c r="B15" s="9"/>
      <c r="C15" s="9"/>
      <c r="D15" s="9"/>
      <c r="E15" s="9"/>
      <c r="F15" s="9"/>
      <c r="G15" s="9"/>
      <c r="H15" s="9" t="s">
        <v>15</v>
      </c>
      <c r="I15" s="27">
        <f>+I14*0.21</f>
        <v>0</v>
      </c>
    </row>
    <row r="16" spans="2:9" ht="15.75" thickTop="1" x14ac:dyDescent="0.25">
      <c r="B16" s="9"/>
      <c r="C16" s="9"/>
      <c r="D16" s="9"/>
      <c r="E16" s="9"/>
      <c r="F16" s="9"/>
      <c r="G16" s="9"/>
      <c r="H16" s="9" t="s">
        <v>16</v>
      </c>
      <c r="I16" s="30">
        <f t="shared" ref="I16" si="0">+I14+I15</f>
        <v>0</v>
      </c>
    </row>
    <row r="17" spans="2:9" ht="15" x14ac:dyDescent="0.25">
      <c r="B17" s="31"/>
      <c r="C17" s="31"/>
      <c r="D17" s="31"/>
      <c r="E17" s="31"/>
      <c r="F17" s="31"/>
      <c r="G17" s="31"/>
      <c r="H17" s="31"/>
      <c r="I17" s="32"/>
    </row>
    <row r="18" spans="2:9" ht="33.75" customHeight="1" x14ac:dyDescent="0.25">
      <c r="B18" s="41" t="s">
        <v>26</v>
      </c>
      <c r="C18" s="41"/>
      <c r="D18" s="41"/>
      <c r="E18" s="41"/>
      <c r="F18" s="41"/>
      <c r="G18" s="41"/>
      <c r="H18" s="41"/>
      <c r="I18" s="41"/>
    </row>
    <row r="19" spans="2:9" s="33" customFormat="1" ht="47.25" customHeight="1" x14ac:dyDescent="0.25">
      <c r="B19" s="39" t="s">
        <v>25</v>
      </c>
      <c r="C19" s="40"/>
      <c r="D19" s="40"/>
      <c r="E19" s="40"/>
      <c r="F19" s="40"/>
      <c r="G19" s="40"/>
      <c r="H19" s="40"/>
      <c r="I19" s="40"/>
    </row>
    <row r="20" spans="2:9" x14ac:dyDescent="0.3">
      <c r="F20" s="34"/>
      <c r="G20" s="34"/>
      <c r="H20" s="34"/>
      <c r="I20" s="34"/>
    </row>
  </sheetData>
  <mergeCells count="8">
    <mergeCell ref="F20:I20"/>
    <mergeCell ref="B2:I2"/>
    <mergeCell ref="B3:I3"/>
    <mergeCell ref="B5:I5"/>
    <mergeCell ref="B6:I6"/>
    <mergeCell ref="B7:I7"/>
    <mergeCell ref="B19:I19"/>
    <mergeCell ref="B18:I18"/>
  </mergeCells>
  <phoneticPr fontId="14" type="noConversion"/>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5E287ED-2DB1-4C6D-B6F8-863F72BA56D9}">
          <x14:formula1>
            <xm:f>Pagalbinis!$A$3:$A$9</xm:f>
          </x14:formula1>
          <xm:sqref>D11:D13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8</v>
      </c>
    </row>
    <row r="3" spans="1:1" x14ac:dyDescent="0.25">
      <c r="A3" s="1" t="s">
        <v>4</v>
      </c>
    </row>
    <row r="4" spans="1:1" x14ac:dyDescent="0.25">
      <c r="A4" s="1" t="s">
        <v>17</v>
      </c>
    </row>
    <row r="5" spans="1:1" x14ac:dyDescent="0.25">
      <c r="A5" s="1" t="s">
        <v>5</v>
      </c>
    </row>
    <row r="6" spans="1:1" x14ac:dyDescent="0.25">
      <c r="A6" s="1" t="s">
        <v>9</v>
      </c>
    </row>
    <row r="7" spans="1:1" x14ac:dyDescent="0.25">
      <c r="A7" s="1" t="s">
        <v>10</v>
      </c>
    </row>
    <row r="8" spans="1:1" x14ac:dyDescent="0.25">
      <c r="A8" s="1" t="s">
        <v>7</v>
      </c>
    </row>
    <row r="9" spans="1:1" x14ac:dyDescent="0.25">
      <c r="A9" s="1" t="s">
        <v>6</v>
      </c>
    </row>
    <row r="10" spans="1:1" x14ac:dyDescent="0.25">
      <c r="A10" s="1" t="s">
        <v>11</v>
      </c>
    </row>
    <row r="11" spans="1:1" x14ac:dyDescent="0.25">
      <c r="A11" s="1" t="s">
        <v>12</v>
      </c>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Vilniaus TP</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2017-01-02T13:37:49Z</dcterms:created>
  <dcterms:modified xsi:type="dcterms:W3CDTF">2025-08-28T05:51:55Z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